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5\24. Кабельная продукция сечением жил 185 м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пономенклатурный!$B$1:$J$24</definedName>
  </definedNames>
  <calcPr calcId="152511"/>
</workbook>
</file>

<file path=xl/calcChain.xml><?xml version="1.0" encoding="utf-8"?>
<calcChain xmlns="http://schemas.openxmlformats.org/spreadsheetml/2006/main">
  <c r="A22" i="1" l="1"/>
  <c r="A23" i="1"/>
  <c r="A24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<sst xmlns="http://schemas.openxmlformats.org/spreadsheetml/2006/main" count="55" uniqueCount="29">
  <si>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</si>
  <si>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</si>
  <si>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</si>
  <si>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</si>
  <si>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</si>
  <si>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</si>
  <si>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</si>
  <si>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</si>
  <si>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</si>
  <si>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</si>
  <si>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</si>
  <si>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</si>
  <si>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</si>
  <si>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</si>
  <si>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</si>
  <si>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</si>
  <si>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Удовлетворительное</t>
  </si>
  <si>
    <t>Состояние удовлетворительное. Отсутствие гарантий производителя</t>
  </si>
  <si>
    <t>Лот 24</t>
  </si>
  <si>
    <t>Наименование лота: «Кабельная продукция сечением жил 185 мм»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</si>
  <si>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4х185мс(PE)-1,0</t>
  </si>
  <si>
    <t>Кабель силовой с медными жилами, с изоляцией из поливинилхлоридного пластиката пониженной горючести ВБбШвнг(A)-ХЛ 4х185мс(PE)-1,0</t>
  </si>
  <si>
    <t>Кабель силовой HoldCab EPR MV THF(A) 3х185RM/70-6/10</t>
  </si>
  <si>
    <t>Кабель силовой EPRCab БПнг(A)-HF 3х185мк/70-10</t>
  </si>
  <si>
    <t>Кабель силовой EPRon РЭБПнг(A)-HF 3х185/70-10</t>
  </si>
  <si>
    <t>Состояние удовлетворительное</t>
  </si>
  <si>
    <t>Утрата потребительских свойств. Несоответствие ГОСТ 31996-2012</t>
  </si>
  <si>
    <t>Отсутствуют документы качества. Состояние удовлетворительное.</t>
  </si>
  <si>
    <t xml:space="preserve">Не пригодно к применению. Разрушения внешней изоляции.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</si>
</sst>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topLeftCell="B7" zoomScale="80" zoomScaleNormal="70" zoomScaleSheetLayoutView="80" workbookViewId="0">
      <selection activeCell="I16" sqref="I16"/>
    </sheetView>
  </sheetViews>
  <sheetFormatPr defaultRowHeight="15" x14ac:dyDescent="0.25"/>
  <cols>
    <col min="1" max="1" width="13.5703125" style="28" hidden="1" customWidth="1"/>
    <col min="2" max="2" width="5.28515625" customWidth="1"/>
    <col min="3" max="3" width="16.42578125" bestFit="1" customWidth="1"/>
    <col min="4" max="4" width="56.855468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23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36" t="s">
        <v>19</v>
      </c>
      <c r="C6" s="36"/>
      <c r="D6" s="36"/>
      <c r="E6" s="37"/>
      <c r="F6" s="36"/>
      <c r="G6" s="36"/>
      <c r="H6" s="36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30" t="s">
        <v>13</v>
      </c>
      <c r="C8" s="31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38" t="s">
        <v>18</v>
      </c>
      <c r="C9" s="38"/>
      <c r="D9" s="38"/>
      <c r="E9" s="39"/>
      <c r="F9" s="38"/>
      <c r="G9" s="38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9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32.25" customHeight="1" x14ac:dyDescent="0.25">
      <c r="A14" s="29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90" x14ac:dyDescent="0.25">
      <c r="A15" s="28" t="str">
        <f>CONCATENATE(C15,F15)</f>
        <v>1468589385</v>
      </c>
      <c r="B15" s="18">
        <v>1</v>
      </c>
      <c r="C15" s="19">
        <v>1468589</v>
      </c>
      <c r="D15" s="24" t="s">
        <v>20</v>
      </c>
      <c r="E15" s="19" t="s">
        <v>14</v>
      </c>
      <c r="F15" s="23">
        <v>385</v>
      </c>
      <c r="G15" s="20" t="s">
        <v>15</v>
      </c>
      <c r="H15" s="27">
        <v>43406</v>
      </c>
      <c r="I15" s="26" t="s">
        <v>12</v>
      </c>
      <c r="J15" s="41">
        <v>1971</v>
      </c>
      <c r="K15" s="21"/>
    </row>
    <row r="16" spans="1:11" ht="90" x14ac:dyDescent="0.25">
      <c r="A16" s="28" t="str">
        <f t="shared" ref="A16:A24" si="0">CONCATENATE(C16,F16)</f>
        <v>202891041</v>
      </c>
      <c r="B16" s="18">
        <f t="shared" ref="B16:B24" si="1">+B15+1</f>
        <v>2</v>
      </c>
      <c r="C16" s="19">
        <v>2028910</v>
      </c>
      <c r="D16" s="24" t="s">
        <v>20</v>
      </c>
      <c r="E16" s="19" t="s">
        <v>14</v>
      </c>
      <c r="F16" s="23">
        <v>41</v>
      </c>
      <c r="G16" s="20" t="s">
        <v>15</v>
      </c>
      <c r="H16" s="27">
        <v>42948</v>
      </c>
      <c r="I16" s="26" t="s">
        <v>12</v>
      </c>
      <c r="J16" s="41">
        <v>1971</v>
      </c>
    </row>
    <row r="17" spans="1:10" ht="60" x14ac:dyDescent="0.25">
      <c r="A17" s="28" t="str">
        <f t="shared" si="0"/>
        <v>2033989110</v>
      </c>
      <c r="B17" s="18">
        <f t="shared" si="1"/>
        <v>3</v>
      </c>
      <c r="C17" s="19">
        <v>2033989</v>
      </c>
      <c r="D17" s="24" t="s">
        <v>21</v>
      </c>
      <c r="E17" s="19" t="s">
        <v>14</v>
      </c>
      <c r="F17" s="23">
        <v>110</v>
      </c>
      <c r="G17" s="20" t="s">
        <v>15</v>
      </c>
      <c r="H17" s="27">
        <v>42887</v>
      </c>
      <c r="I17" s="26" t="s">
        <v>12</v>
      </c>
      <c r="J17" s="41">
        <v>1971</v>
      </c>
    </row>
    <row r="18" spans="1:10" ht="30" x14ac:dyDescent="0.25">
      <c r="A18" s="28" t="str">
        <f t="shared" si="0"/>
        <v>233452052,55</v>
      </c>
      <c r="B18" s="18">
        <f t="shared" si="1"/>
        <v>4</v>
      </c>
      <c r="C18" s="19">
        <v>2334520</v>
      </c>
      <c r="D18" s="24" t="s">
        <v>22</v>
      </c>
      <c r="E18" s="19" t="s">
        <v>14</v>
      </c>
      <c r="F18" s="23">
        <v>52.55</v>
      </c>
      <c r="G18" s="20" t="s">
        <v>15</v>
      </c>
      <c r="H18" s="27">
        <v>44844</v>
      </c>
      <c r="I18" s="26" t="s">
        <v>12</v>
      </c>
      <c r="J18" s="41">
        <v>1742</v>
      </c>
    </row>
    <row r="19" spans="1:10" ht="90" x14ac:dyDescent="0.25">
      <c r="A19" s="28" t="str">
        <f t="shared" si="0"/>
        <v>1468589240</v>
      </c>
      <c r="B19" s="18">
        <f t="shared" si="1"/>
        <v>5</v>
      </c>
      <c r="C19" s="19">
        <v>1468589</v>
      </c>
      <c r="D19" s="24" t="s">
        <v>20</v>
      </c>
      <c r="E19" s="19" t="s">
        <v>14</v>
      </c>
      <c r="F19" s="23">
        <v>240</v>
      </c>
      <c r="G19" s="20" t="s">
        <v>15</v>
      </c>
      <c r="H19" s="27">
        <v>41985</v>
      </c>
      <c r="I19" s="26" t="s">
        <v>17</v>
      </c>
      <c r="J19" s="41">
        <v>2939</v>
      </c>
    </row>
    <row r="20" spans="1:10" ht="90" x14ac:dyDescent="0.25">
      <c r="A20" s="28" t="str">
        <f t="shared" si="0"/>
        <v>14685892810</v>
      </c>
      <c r="B20" s="18">
        <f t="shared" si="1"/>
        <v>6</v>
      </c>
      <c r="C20" s="19">
        <v>1468589</v>
      </c>
      <c r="D20" s="24" t="s">
        <v>20</v>
      </c>
      <c r="E20" s="19" t="s">
        <v>14</v>
      </c>
      <c r="F20" s="23">
        <v>2810</v>
      </c>
      <c r="G20" s="20" t="s">
        <v>15</v>
      </c>
      <c r="H20" s="27">
        <v>43405</v>
      </c>
      <c r="I20" s="26" t="s">
        <v>25</v>
      </c>
      <c r="J20" s="41">
        <v>1971</v>
      </c>
    </row>
    <row r="21" spans="1:10" ht="90" x14ac:dyDescent="0.25">
      <c r="A21" s="28" t="str">
        <f t="shared" si="0"/>
        <v>2028910831</v>
      </c>
      <c r="B21" s="18">
        <f t="shared" si="1"/>
        <v>7</v>
      </c>
      <c r="C21" s="19">
        <v>2028910</v>
      </c>
      <c r="D21" s="24" t="s">
        <v>20</v>
      </c>
      <c r="E21" s="19" t="s">
        <v>14</v>
      </c>
      <c r="F21" s="23">
        <v>831</v>
      </c>
      <c r="G21" s="20" t="s">
        <v>15</v>
      </c>
      <c r="H21" s="27">
        <v>42948</v>
      </c>
      <c r="I21" s="26" t="s">
        <v>16</v>
      </c>
      <c r="J21" s="41">
        <v>1971</v>
      </c>
    </row>
    <row r="22" spans="1:10" ht="90" x14ac:dyDescent="0.25">
      <c r="A22" s="28" t="str">
        <f t="shared" si="0"/>
        <v>14685895070</v>
      </c>
      <c r="B22" s="18">
        <f t="shared" si="1"/>
        <v>8</v>
      </c>
      <c r="C22" s="19">
        <v>1468589</v>
      </c>
      <c r="D22" s="24" t="s">
        <v>20</v>
      </c>
      <c r="E22" s="19" t="s">
        <v>14</v>
      </c>
      <c r="F22" s="23">
        <v>5070</v>
      </c>
      <c r="G22" s="20" t="s">
        <v>15</v>
      </c>
      <c r="H22" s="27">
        <v>41985</v>
      </c>
      <c r="I22" s="26" t="s">
        <v>26</v>
      </c>
      <c r="J22" s="41">
        <v>72</v>
      </c>
    </row>
    <row r="23" spans="1:10" ht="30" x14ac:dyDescent="0.25">
      <c r="A23" s="28" t="str">
        <f t="shared" si="0"/>
        <v>1938081155</v>
      </c>
      <c r="B23" s="18">
        <f t="shared" si="1"/>
        <v>9</v>
      </c>
      <c r="C23" s="19">
        <v>1938081</v>
      </c>
      <c r="D23" s="24" t="s">
        <v>24</v>
      </c>
      <c r="E23" s="19" t="s">
        <v>14</v>
      </c>
      <c r="F23" s="23">
        <v>155</v>
      </c>
      <c r="G23" s="20" t="s">
        <v>15</v>
      </c>
      <c r="H23" s="27">
        <v>45047</v>
      </c>
      <c r="I23" s="26" t="s">
        <v>27</v>
      </c>
      <c r="J23" s="41">
        <v>2830</v>
      </c>
    </row>
    <row r="24" spans="1:10" ht="45" x14ac:dyDescent="0.25">
      <c r="A24" s="28" t="str">
        <f t="shared" si="0"/>
        <v>2019961204</v>
      </c>
      <c r="B24" s="18">
        <f t="shared" si="1"/>
        <v>10</v>
      </c>
      <c r="C24" s="19">
        <v>2019961</v>
      </c>
      <c r="D24" s="24" t="s">
        <v>23</v>
      </c>
      <c r="E24" s="19" t="s">
        <v>14</v>
      </c>
      <c r="F24" s="23">
        <v>204</v>
      </c>
      <c r="G24" s="20" t="s">
        <v>15</v>
      </c>
      <c r="H24" s="27">
        <v>43502</v>
      </c>
      <c r="I24" s="26" t="s">
        <v>28</v>
      </c>
      <c r="J24" s="41">
        <v>556</v>
      </c>
    </row>
  </sheetData>
  <autoFilter ref="B13:H2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2025-03-11T07:05:45Z</dcterms:modified>
</cp:coreProperties>
</file>